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230" documentId="8_{0614BFC9-42F3-4B9B-B386-43115424BFC3}" xr6:coauthVersionLast="47" xr6:coauthVersionMax="47" xr10:uidLastSave="{0E043F80-F597-4655-8C2A-5A4B8852A19F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Feuil1!$A$1:$K$38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H11" i="1"/>
  <c r="I11" i="1" s="1"/>
  <c r="H13" i="1" l="1"/>
  <c r="H17" i="1" l="1"/>
  <c r="I17" i="1" s="1"/>
  <c r="H16" i="1" l="1"/>
  <c r="I16" i="1" s="1"/>
  <c r="H15" i="1"/>
  <c r="I15" i="1" l="1"/>
  <c r="H14" i="1" l="1"/>
  <c r="H18" i="1" s="1"/>
  <c r="I13" i="1"/>
  <c r="I14" i="1" l="1"/>
  <c r="I18" i="1" s="1"/>
</calcChain>
</file>

<file path=xl/sharedStrings.xml><?xml version="1.0" encoding="utf-8"?>
<sst xmlns="http://schemas.openxmlformats.org/spreadsheetml/2006/main" count="95" uniqueCount="47">
  <si>
    <t>Le nombre d'heures indiquées dans le tableau ci dessous sont données à titres indicatives et estimatives, et donc non contractuelles.</t>
  </si>
  <si>
    <t>Nbre de Postes</t>
  </si>
  <si>
    <t>Entités</t>
  </si>
  <si>
    <t xml:space="preserve">Localisation </t>
  </si>
  <si>
    <t>Période</t>
  </si>
  <si>
    <t>début service</t>
  </si>
  <si>
    <t>fin de service</t>
  </si>
  <si>
    <t>heures / jour</t>
  </si>
  <si>
    <t>heures / semaine</t>
  </si>
  <si>
    <t>heures / an</t>
  </si>
  <si>
    <t>nb semaines</t>
  </si>
  <si>
    <t>Prix annuel en € HT</t>
  </si>
  <si>
    <t>Poste 1</t>
  </si>
  <si>
    <t>CCINSN</t>
  </si>
  <si>
    <t>lundi au vendredi</t>
  </si>
  <si>
    <t>Poste 2</t>
  </si>
  <si>
    <t>GIPAFOC</t>
  </si>
  <si>
    <t>Cout horaire ads 
en € HT</t>
  </si>
  <si>
    <t>Cout horaire ssiap 1 
en € HT</t>
  </si>
  <si>
    <t>Sites</t>
  </si>
  <si>
    <t>Cout horaire d'intervention 
(heures ouvrables)
 en € HT</t>
  </si>
  <si>
    <t>Majoration en %</t>
  </si>
  <si>
    <t>Intervention de nuit</t>
  </si>
  <si>
    <t>Intervention dimanche et jours non ouvrables (jour)</t>
  </si>
  <si>
    <t>Intervention dimanche et jours non ouvrables (nuit)</t>
  </si>
  <si>
    <t>Le poste 3 est un poste d'accueil dans le hall salorges de la CCI Nantes.</t>
  </si>
  <si>
    <t>En cas de présence dans les salons d'affaires au delà de 20h45 , le poste 2 assure la présence dans les locaux de la CCI Nantes.</t>
  </si>
  <si>
    <t>Au delà de 20h45 , les prestations peuvent être facturées aux salons d'affaires de la CCI.</t>
  </si>
  <si>
    <t>Prestations suivant CCTP
 (hors intervention)</t>
  </si>
  <si>
    <t>Cout Mensuel Unitaire 
en € HT</t>
  </si>
  <si>
    <t>Télésurveillance</t>
  </si>
  <si>
    <t>PRESTATIONS DE SECURITE ET DE GARDIENNAGE</t>
  </si>
  <si>
    <t>CCINSN - MET</t>
  </si>
  <si>
    <t>CCINSN - SALORGES</t>
  </si>
  <si>
    <t>IA - SIEGE</t>
  </si>
  <si>
    <t>IA - SUP CAMPUS</t>
  </si>
  <si>
    <t>IA - EXPERIENCE</t>
  </si>
  <si>
    <t>IA SAVENAY</t>
  </si>
  <si>
    <t>IA LES SABLES D'OLONNE</t>
  </si>
  <si>
    <t>CCI Nantes (MET)</t>
  </si>
  <si>
    <t>Poste 3 (Accueil)</t>
  </si>
  <si>
    <t>HO</t>
  </si>
  <si>
    <t>HNO</t>
  </si>
  <si>
    <t xml:space="preserve">Ronde </t>
  </si>
  <si>
    <t>Prestation</t>
  </si>
  <si>
    <t>Cout Unitaire 
en € HT</t>
  </si>
  <si>
    <t>Bordereau de Prix
Marché de sécurité, gardiennage et de télésurveillance des locaux de la CCI Nantes St-Nazaire et de ses entités partenaires
Lot 1 : Nantes
N° marché : 2025 GCPF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</si>
</sst>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"/>
    <numFmt numFmtId="165" formatCode="0.0"/>
    <numFmt numFmtId="166" formatCode="h:mm;@"/>
  </numFmts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0" fillId="0" borderId="3" xfId="0" applyNumberForma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/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5" fillId="0" borderId="3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1" xfId="0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4" borderId="36" xfId="0" applyNumberFormat="1" applyFill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29" xfId="0" applyBorder="1"/>
    <xf numFmtId="0" fontId="0" fillId="0" borderId="19" xfId="0" applyBorder="1"/>
    <xf numFmtId="0" fontId="0" fillId="0" borderId="29" xfId="0" applyBorder="1" applyAlignment="1">
      <alignment horizontal="center"/>
    </xf>
    <xf numFmtId="20" fontId="0" fillId="0" borderId="36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5" borderId="10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zoomScaleNormal="100" workbookViewId="0">
      <selection activeCell="L2" sqref="L2"/>
    </sheetView>
  </sheetViews>
  <sheetFormatPr baseColWidth="10" defaultColWidth="11.44140625" defaultRowHeight="13.2" x14ac:dyDescent="0.25"/>
  <cols>
    <col min="1" max="1" width="27" style="1" customWidth="1"/>
    <col min="2" max="2" width="20" style="1" customWidth="1"/>
    <col min="3" max="3" width="34.5546875" customWidth="1"/>
    <col min="4" max="4" width="18" style="1" customWidth="1"/>
    <col min="5" max="5" width="12.33203125" customWidth="1"/>
    <col min="7" max="7" width="11.44140625" style="1"/>
    <col min="8" max="8" width="11" style="1" customWidth="1"/>
    <col min="9" max="9" width="10.109375" style="1" customWidth="1"/>
    <col min="10" max="10" width="11.44140625" style="1"/>
    <col min="11" max="11" width="13.6640625" customWidth="1"/>
  </cols>
  <sheetData>
    <row r="1" spans="1:11" ht="71.25" customHeight="1" thickBot="1" x14ac:dyDescent="0.3">
      <c r="A1" s="87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11" ht="16.2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ht="18.75" customHeight="1" thickBot="1" x14ac:dyDescent="0.3">
      <c r="A3" s="90" t="s">
        <v>31</v>
      </c>
      <c r="B3" s="91"/>
      <c r="C3" s="91"/>
      <c r="D3" s="91"/>
      <c r="E3" s="91"/>
      <c r="F3" s="91"/>
      <c r="G3" s="91"/>
      <c r="H3" s="91"/>
      <c r="I3" s="91"/>
      <c r="J3" s="91"/>
      <c r="K3" s="92"/>
    </row>
    <row r="4" spans="1:11" ht="15.6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15.6" x14ac:dyDescent="0.3">
      <c r="A5" s="21" t="s">
        <v>0</v>
      </c>
      <c r="B5" s="4"/>
      <c r="C5" s="4"/>
      <c r="D5" s="4"/>
      <c r="E5" s="4"/>
      <c r="F5" s="4"/>
      <c r="G5" s="4"/>
      <c r="H5" s="4"/>
      <c r="I5" s="4"/>
      <c r="J5" s="4"/>
    </row>
    <row r="6" spans="1:11" ht="15.6" x14ac:dyDescent="0.3">
      <c r="A6" s="21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1" ht="15.6" x14ac:dyDescent="0.3">
      <c r="A7" s="21" t="s">
        <v>26</v>
      </c>
      <c r="B7" s="4"/>
      <c r="C7" s="4"/>
      <c r="D7" s="4"/>
      <c r="E7" s="4"/>
      <c r="F7" s="4"/>
      <c r="G7" s="4"/>
      <c r="H7" s="4"/>
      <c r="I7" s="4"/>
      <c r="J7" s="4"/>
    </row>
    <row r="8" spans="1:11" ht="15.6" x14ac:dyDescent="0.3">
      <c r="A8" s="21" t="s">
        <v>27</v>
      </c>
      <c r="B8" s="4"/>
      <c r="C8" s="4"/>
      <c r="D8" s="4"/>
      <c r="E8" s="4"/>
      <c r="F8" s="4"/>
      <c r="G8" s="4"/>
      <c r="H8" s="4"/>
      <c r="I8" s="4"/>
      <c r="J8" s="4"/>
    </row>
    <row r="9" spans="1:11" ht="16.2" thickBot="1" x14ac:dyDescent="0.3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1" s="2" customFormat="1" ht="28.5" customHeight="1" thickBot="1" x14ac:dyDescent="0.3">
      <c r="A10" s="62" t="s">
        <v>1</v>
      </c>
      <c r="B10" s="63" t="s">
        <v>2</v>
      </c>
      <c r="C10" s="64" t="s">
        <v>3</v>
      </c>
      <c r="D10" s="64" t="s">
        <v>4</v>
      </c>
      <c r="E10" s="64" t="s">
        <v>5</v>
      </c>
      <c r="F10" s="64" t="s">
        <v>6</v>
      </c>
      <c r="G10" s="64" t="s">
        <v>7</v>
      </c>
      <c r="H10" s="65" t="s">
        <v>8</v>
      </c>
      <c r="I10" s="66" t="s">
        <v>9</v>
      </c>
      <c r="J10" s="67" t="s">
        <v>10</v>
      </c>
      <c r="K10" s="66" t="s">
        <v>11</v>
      </c>
    </row>
    <row r="11" spans="1:11" s="2" customFormat="1" ht="28.5" customHeight="1" thickBot="1" x14ac:dyDescent="0.3">
      <c r="A11" s="35" t="s">
        <v>12</v>
      </c>
      <c r="B11" s="15" t="s">
        <v>13</v>
      </c>
      <c r="C11" s="19" t="s">
        <v>39</v>
      </c>
      <c r="D11" s="16" t="s">
        <v>14</v>
      </c>
      <c r="E11" s="41">
        <v>0.25</v>
      </c>
      <c r="F11" s="41">
        <v>0.56597222222222221</v>
      </c>
      <c r="G11" s="25">
        <v>7.5</v>
      </c>
      <c r="H11" s="17">
        <f t="shared" ref="H11:H16" si="0">G11*5</f>
        <v>37.5</v>
      </c>
      <c r="I11" s="18">
        <f>H11*J11</f>
        <v>1950</v>
      </c>
      <c r="J11" s="58">
        <v>52</v>
      </c>
      <c r="K11" s="14"/>
    </row>
    <row r="12" spans="1:11" s="2" customFormat="1" ht="28.5" customHeight="1" thickBot="1" x14ac:dyDescent="0.3">
      <c r="A12" s="36" t="s">
        <v>15</v>
      </c>
      <c r="B12" s="9" t="s">
        <v>13</v>
      </c>
      <c r="C12" s="42" t="s">
        <v>39</v>
      </c>
      <c r="D12" s="8" t="s">
        <v>14</v>
      </c>
      <c r="E12" s="43">
        <v>0.55902777777777779</v>
      </c>
      <c r="F12" s="44">
        <v>0.875</v>
      </c>
      <c r="G12" s="26">
        <v>7.25</v>
      </c>
      <c r="H12" s="11">
        <f t="shared" si="0"/>
        <v>36.25</v>
      </c>
      <c r="I12" s="12">
        <f t="shared" ref="I12" si="1">H12*J12</f>
        <v>1885</v>
      </c>
      <c r="J12" s="59">
        <v>52</v>
      </c>
      <c r="K12" s="14"/>
    </row>
    <row r="13" spans="1:11" ht="20.100000000000001" customHeight="1" thickBot="1" x14ac:dyDescent="0.3">
      <c r="A13" s="35" t="s">
        <v>12</v>
      </c>
      <c r="B13" s="15" t="s">
        <v>13</v>
      </c>
      <c r="C13" s="16" t="s">
        <v>33</v>
      </c>
      <c r="D13" s="16" t="s">
        <v>14</v>
      </c>
      <c r="E13" s="22">
        <v>0.25</v>
      </c>
      <c r="F13" s="22">
        <v>0.55902777777777779</v>
      </c>
      <c r="G13" s="25">
        <v>7.5</v>
      </c>
      <c r="H13" s="17">
        <f t="shared" si="0"/>
        <v>37.5</v>
      </c>
      <c r="I13" s="18">
        <f>H13*J13</f>
        <v>1950</v>
      </c>
      <c r="J13" s="58">
        <v>52</v>
      </c>
      <c r="K13" s="14"/>
    </row>
    <row r="14" spans="1:11" ht="20.100000000000001" customHeight="1" thickBot="1" x14ac:dyDescent="0.3">
      <c r="A14" s="36" t="s">
        <v>15</v>
      </c>
      <c r="B14" s="9" t="s">
        <v>13</v>
      </c>
      <c r="C14" s="16" t="s">
        <v>33</v>
      </c>
      <c r="D14" s="8" t="s">
        <v>14</v>
      </c>
      <c r="E14" s="43">
        <v>0.56597222222222221</v>
      </c>
      <c r="F14" s="24">
        <v>0.86458333333333337</v>
      </c>
      <c r="G14" s="26">
        <v>7.25</v>
      </c>
      <c r="H14" s="11">
        <f t="shared" si="0"/>
        <v>36.25</v>
      </c>
      <c r="I14" s="12">
        <f t="shared" ref="I14" si="2">H14*J14</f>
        <v>1885</v>
      </c>
      <c r="J14" s="59">
        <v>52</v>
      </c>
      <c r="K14" s="14"/>
    </row>
    <row r="15" spans="1:11" ht="20.100000000000001" customHeight="1" thickBot="1" x14ac:dyDescent="0.3">
      <c r="A15" s="93" t="s">
        <v>40</v>
      </c>
      <c r="B15" s="20" t="s">
        <v>13</v>
      </c>
      <c r="C15" s="16" t="s">
        <v>33</v>
      </c>
      <c r="D15" s="8" t="s">
        <v>14</v>
      </c>
      <c r="E15" s="23">
        <v>0.35416666666666669</v>
      </c>
      <c r="F15" s="23">
        <v>0.5</v>
      </c>
      <c r="G15" s="26">
        <v>3.5</v>
      </c>
      <c r="H15" s="11">
        <f t="shared" si="0"/>
        <v>17.5</v>
      </c>
      <c r="I15" s="12">
        <f t="shared" ref="I15" si="3">H15*J15</f>
        <v>910</v>
      </c>
      <c r="J15" s="59">
        <v>52</v>
      </c>
      <c r="K15" s="14"/>
    </row>
    <row r="16" spans="1:11" ht="20.100000000000001" customHeight="1" thickBot="1" x14ac:dyDescent="0.3">
      <c r="A16" s="94"/>
      <c r="B16" s="20" t="s">
        <v>13</v>
      </c>
      <c r="C16" s="16" t="s">
        <v>33</v>
      </c>
      <c r="D16" s="8" t="s">
        <v>14</v>
      </c>
      <c r="E16" s="23">
        <v>0.55902777777777779</v>
      </c>
      <c r="F16" s="23">
        <v>0.70833333333333337</v>
      </c>
      <c r="G16" s="26">
        <v>3.5</v>
      </c>
      <c r="H16" s="11">
        <f t="shared" si="0"/>
        <v>17.5</v>
      </c>
      <c r="I16" s="12">
        <f t="shared" ref="I16" si="4">H16*J16</f>
        <v>910</v>
      </c>
      <c r="J16" s="59">
        <v>52</v>
      </c>
      <c r="K16" s="14"/>
    </row>
    <row r="17" spans="1:13" ht="20.100000000000001" customHeight="1" thickBot="1" x14ac:dyDescent="0.3">
      <c r="A17" s="45" t="s">
        <v>12</v>
      </c>
      <c r="B17" s="46" t="s">
        <v>16</v>
      </c>
      <c r="C17" s="47" t="s">
        <v>34</v>
      </c>
      <c r="D17" s="48" t="s">
        <v>14</v>
      </c>
      <c r="E17" s="57">
        <v>0.6875</v>
      </c>
      <c r="F17" s="57">
        <v>0.85416666666666663</v>
      </c>
      <c r="G17" s="49">
        <v>3.5</v>
      </c>
      <c r="H17" s="50">
        <f>G17*4</f>
        <v>14</v>
      </c>
      <c r="I17" s="51">
        <f>H17*J17</f>
        <v>700</v>
      </c>
      <c r="J17" s="60">
        <v>50</v>
      </c>
      <c r="K17" s="40"/>
    </row>
    <row r="18" spans="1:13" ht="20.100000000000001" customHeight="1" thickBot="1" x14ac:dyDescent="0.3">
      <c r="A18" s="5"/>
      <c r="B18" s="5"/>
      <c r="C18" s="5"/>
      <c r="D18" s="5"/>
      <c r="E18" s="6"/>
      <c r="F18" s="6"/>
      <c r="G18" s="7"/>
      <c r="H18" s="10">
        <f>SUM(H13:H17)</f>
        <v>122.75</v>
      </c>
      <c r="I18" s="13">
        <f>SUM(I13:I17)</f>
        <v>6355</v>
      </c>
      <c r="J18" s="5"/>
    </row>
    <row r="19" spans="1:13" ht="13.8" thickBot="1" x14ac:dyDescent="0.3">
      <c r="A19" s="5"/>
      <c r="B19" s="5"/>
      <c r="C19" s="5"/>
      <c r="D19" s="5"/>
      <c r="E19" s="6"/>
      <c r="F19" s="6"/>
      <c r="G19" s="7"/>
      <c r="H19" s="5"/>
      <c r="I19" s="5"/>
      <c r="J19" s="5"/>
    </row>
    <row r="20" spans="1:13" ht="30" customHeight="1" thickBot="1" x14ac:dyDescent="0.3">
      <c r="A20" s="27" t="s">
        <v>19</v>
      </c>
      <c r="B20" s="28" t="s">
        <v>28</v>
      </c>
      <c r="C20" s="28" t="s">
        <v>29</v>
      </c>
      <c r="D20"/>
      <c r="E20" s="1"/>
      <c r="F20" s="1"/>
      <c r="I20"/>
      <c r="J20"/>
      <c r="L20" s="5"/>
      <c r="M20" s="5"/>
    </row>
    <row r="21" spans="1:13" ht="30" customHeight="1" thickBot="1" x14ac:dyDescent="0.3">
      <c r="A21" s="29" t="s">
        <v>32</v>
      </c>
      <c r="B21" s="30" t="s">
        <v>30</v>
      </c>
      <c r="C21" s="31"/>
      <c r="D21"/>
      <c r="E21" s="1"/>
      <c r="F21" s="1"/>
      <c r="I21"/>
      <c r="J21"/>
      <c r="L21" s="5"/>
      <c r="M21" s="5"/>
    </row>
    <row r="22" spans="1:13" ht="30" customHeight="1" thickBot="1" x14ac:dyDescent="0.3">
      <c r="A22" s="34" t="s">
        <v>33</v>
      </c>
      <c r="B22" s="30" t="s">
        <v>30</v>
      </c>
      <c r="C22" s="37"/>
      <c r="D22"/>
      <c r="E22" s="1"/>
      <c r="F22" s="1"/>
      <c r="I22"/>
      <c r="J22"/>
      <c r="L22" s="5"/>
      <c r="M22" s="5"/>
    </row>
    <row r="23" spans="1:13" ht="30" customHeight="1" thickBot="1" x14ac:dyDescent="0.3">
      <c r="A23" s="34" t="s">
        <v>34</v>
      </c>
      <c r="B23" s="32" t="s">
        <v>30</v>
      </c>
      <c r="C23" s="33"/>
      <c r="D23"/>
      <c r="E23" s="1"/>
      <c r="F23" s="1"/>
      <c r="I23"/>
      <c r="J23"/>
      <c r="L23" s="5"/>
      <c r="M23" s="5"/>
    </row>
    <row r="24" spans="1:13" ht="30" customHeight="1" thickBot="1" x14ac:dyDescent="0.3">
      <c r="A24" s="34" t="s">
        <v>35</v>
      </c>
      <c r="B24" s="32" t="s">
        <v>30</v>
      </c>
      <c r="C24" s="33"/>
      <c r="D24"/>
      <c r="E24" s="1"/>
      <c r="F24" s="1"/>
      <c r="I24"/>
      <c r="J24"/>
      <c r="L24" s="5"/>
      <c r="M24" s="5"/>
    </row>
    <row r="25" spans="1:13" ht="30" customHeight="1" thickBot="1" x14ac:dyDescent="0.3">
      <c r="A25" s="34" t="s">
        <v>36</v>
      </c>
      <c r="B25" s="32" t="s">
        <v>30</v>
      </c>
      <c r="C25" s="33"/>
      <c r="D25"/>
      <c r="E25" s="1"/>
      <c r="F25" s="1"/>
      <c r="I25"/>
      <c r="J25"/>
      <c r="L25" s="5"/>
      <c r="M25" s="5"/>
    </row>
    <row r="26" spans="1:13" ht="33" customHeight="1" thickBot="1" x14ac:dyDescent="0.3">
      <c r="A26" s="34" t="s">
        <v>37</v>
      </c>
      <c r="B26" s="32" t="s">
        <v>30</v>
      </c>
      <c r="C26" s="33"/>
      <c r="D26"/>
      <c r="E26" s="1"/>
      <c r="F26" s="1"/>
      <c r="I26"/>
      <c r="J26"/>
      <c r="L26" s="5"/>
      <c r="M26" s="5"/>
    </row>
    <row r="27" spans="1:13" ht="23.4" customHeight="1" thickBot="1" x14ac:dyDescent="0.3">
      <c r="A27" s="53" t="s">
        <v>38</v>
      </c>
      <c r="B27" s="30" t="s">
        <v>30</v>
      </c>
      <c r="C27" s="54"/>
      <c r="E27" s="3"/>
      <c r="H27"/>
      <c r="I27"/>
      <c r="K27" s="1"/>
      <c r="L27" s="1"/>
      <c r="M27" s="1"/>
    </row>
    <row r="28" spans="1:13" ht="23.4" customHeight="1" thickBot="1" x14ac:dyDescent="0.3">
      <c r="A28" s="68"/>
      <c r="B28" s="69"/>
      <c r="C28" s="70"/>
      <c r="E28" s="3"/>
      <c r="H28"/>
      <c r="I28"/>
      <c r="K28" s="1"/>
      <c r="L28" s="1"/>
      <c r="M28" s="1"/>
    </row>
    <row r="29" spans="1:13" ht="54.6" customHeight="1" thickBot="1" x14ac:dyDescent="0.3">
      <c r="A29" s="27" t="s">
        <v>19</v>
      </c>
      <c r="B29" s="28" t="s">
        <v>44</v>
      </c>
      <c r="C29" s="28" t="s">
        <v>45</v>
      </c>
      <c r="E29" s="3"/>
      <c r="H29"/>
      <c r="I29"/>
      <c r="K29" s="1"/>
      <c r="L29" s="1"/>
      <c r="M29" s="1"/>
    </row>
    <row r="30" spans="1:13" ht="23.4" customHeight="1" thickBot="1" x14ac:dyDescent="0.3">
      <c r="A30" s="29" t="s">
        <v>32</v>
      </c>
      <c r="B30" s="30" t="s">
        <v>43</v>
      </c>
      <c r="C30" s="54"/>
      <c r="E30" s="3"/>
      <c r="H30"/>
      <c r="I30"/>
      <c r="K30" s="1"/>
      <c r="L30" s="1"/>
      <c r="M30" s="1"/>
    </row>
    <row r="31" spans="1:13" ht="23.4" customHeight="1" thickBot="1" x14ac:dyDescent="0.3">
      <c r="A31" s="34" t="s">
        <v>33</v>
      </c>
      <c r="B31" s="30" t="s">
        <v>43</v>
      </c>
      <c r="C31" s="31"/>
      <c r="E31" s="3"/>
      <c r="H31"/>
      <c r="I31"/>
      <c r="K31" s="1"/>
      <c r="L31" s="1"/>
      <c r="M31" s="1"/>
    </row>
    <row r="32" spans="1:13" ht="23.4" customHeight="1" thickBot="1" x14ac:dyDescent="0.3">
      <c r="A32" s="34" t="s">
        <v>34</v>
      </c>
      <c r="B32" s="30" t="s">
        <v>43</v>
      </c>
      <c r="C32" s="33"/>
      <c r="E32" s="3"/>
      <c r="H32"/>
      <c r="I32"/>
      <c r="K32" s="1"/>
      <c r="L32" s="1"/>
      <c r="M32" s="1"/>
    </row>
    <row r="33" spans="1:13" ht="23.4" customHeight="1" thickBot="1" x14ac:dyDescent="0.3">
      <c r="A33" s="34" t="s">
        <v>35</v>
      </c>
      <c r="B33" s="30" t="s">
        <v>43</v>
      </c>
      <c r="C33" s="33"/>
      <c r="E33" s="3"/>
      <c r="H33"/>
      <c r="I33"/>
      <c r="K33" s="1"/>
      <c r="L33" s="1"/>
      <c r="M33" s="1"/>
    </row>
    <row r="34" spans="1:13" ht="23.4" customHeight="1" thickBot="1" x14ac:dyDescent="0.3">
      <c r="A34" s="34" t="s">
        <v>36</v>
      </c>
      <c r="B34" s="30" t="s">
        <v>43</v>
      </c>
      <c r="C34" s="33"/>
      <c r="E34" s="3"/>
      <c r="H34"/>
      <c r="I34"/>
      <c r="K34" s="1"/>
      <c r="L34" s="1"/>
      <c r="M34" s="1"/>
    </row>
    <row r="35" spans="1:13" ht="23.4" customHeight="1" thickBot="1" x14ac:dyDescent="0.3">
      <c r="A35" s="34" t="s">
        <v>37</v>
      </c>
      <c r="B35" s="30" t="s">
        <v>43</v>
      </c>
      <c r="C35" s="33"/>
      <c r="E35" s="3"/>
      <c r="H35"/>
      <c r="I35"/>
      <c r="K35" s="1"/>
      <c r="L35" s="1"/>
      <c r="M35" s="1"/>
    </row>
    <row r="36" spans="1:13" ht="23.4" customHeight="1" thickBot="1" x14ac:dyDescent="0.3">
      <c r="A36" s="53" t="s">
        <v>38</v>
      </c>
      <c r="B36" s="30" t="s">
        <v>43</v>
      </c>
      <c r="C36" s="54"/>
      <c r="E36" s="3"/>
      <c r="H36"/>
      <c r="I36"/>
      <c r="K36" s="1"/>
      <c r="L36" s="1"/>
      <c r="M36" s="1"/>
    </row>
    <row r="37" spans="1:13" ht="23.4" customHeight="1" x14ac:dyDescent="0.25">
      <c r="A37" s="68"/>
      <c r="B37" s="69"/>
      <c r="C37" s="70"/>
      <c r="E37" s="3"/>
      <c r="H37"/>
      <c r="I37"/>
      <c r="K37" s="1"/>
      <c r="L37" s="1"/>
      <c r="M37" s="1"/>
    </row>
    <row r="38" spans="1:13" ht="13.8" thickBot="1" x14ac:dyDescent="0.3">
      <c r="B38" s="3"/>
    </row>
    <row r="39" spans="1:13" ht="13.8" thickBot="1" x14ac:dyDescent="0.3">
      <c r="C39" s="72" t="s">
        <v>41</v>
      </c>
      <c r="D39" s="71" t="s">
        <v>42</v>
      </c>
      <c r="E39" s="6"/>
      <c r="F39" s="6"/>
      <c r="G39" s="7"/>
      <c r="H39" s="5"/>
    </row>
    <row r="40" spans="1:13" ht="28.8" customHeight="1" thickBot="1" x14ac:dyDescent="0.3">
      <c r="A40" s="98" t="s">
        <v>17</v>
      </c>
      <c r="B40" s="99"/>
      <c r="C40" s="56"/>
      <c r="D40" s="56"/>
      <c r="E40" s="6"/>
      <c r="F40" s="6"/>
      <c r="G40" s="7"/>
      <c r="H40" s="5"/>
    </row>
    <row r="41" spans="1:13" ht="33.6" customHeight="1" thickBot="1" x14ac:dyDescent="0.3">
      <c r="A41" s="100" t="s">
        <v>18</v>
      </c>
      <c r="B41" s="101"/>
      <c r="C41" s="56"/>
      <c r="D41" s="56"/>
      <c r="E41" s="6"/>
      <c r="F41" s="6"/>
      <c r="G41" s="7"/>
      <c r="H41" s="5"/>
    </row>
    <row r="42" spans="1:13" ht="46.2" customHeight="1" thickBot="1" x14ac:dyDescent="0.3">
      <c r="A42" s="5"/>
      <c r="B42" s="5"/>
      <c r="C42" s="5"/>
    </row>
    <row r="43" spans="1:13" ht="32.25" customHeight="1" thickBot="1" x14ac:dyDescent="0.3">
      <c r="A43" s="79" t="s">
        <v>19</v>
      </c>
      <c r="B43" s="81" t="s">
        <v>20</v>
      </c>
      <c r="C43" s="82"/>
      <c r="D43" s="95" t="s">
        <v>21</v>
      </c>
      <c r="E43" s="96"/>
      <c r="F43" s="96"/>
      <c r="G43" s="96"/>
      <c r="H43" s="97"/>
    </row>
    <row r="44" spans="1:13" ht="74.400000000000006" customHeight="1" thickBot="1" x14ac:dyDescent="0.3">
      <c r="A44" s="80"/>
      <c r="B44" s="83"/>
      <c r="C44" s="84"/>
      <c r="D44" s="61" t="s">
        <v>22</v>
      </c>
      <c r="E44" s="102" t="s">
        <v>23</v>
      </c>
      <c r="F44" s="103"/>
      <c r="G44" s="104" t="s">
        <v>24</v>
      </c>
      <c r="H44" s="105"/>
    </row>
    <row r="45" spans="1:13" ht="16.2" thickBot="1" x14ac:dyDescent="0.3">
      <c r="A45" s="53" t="s">
        <v>32</v>
      </c>
      <c r="B45" s="77"/>
      <c r="C45" s="78"/>
      <c r="D45" s="54"/>
      <c r="E45" s="106"/>
      <c r="F45" s="107"/>
      <c r="G45" s="106"/>
      <c r="H45" s="107"/>
    </row>
    <row r="46" spans="1:13" ht="16.2" thickBot="1" x14ac:dyDescent="0.3">
      <c r="A46" s="52" t="s">
        <v>33</v>
      </c>
      <c r="B46" s="85"/>
      <c r="C46" s="86"/>
      <c r="D46" s="55"/>
      <c r="E46" s="108"/>
      <c r="F46" s="109"/>
      <c r="G46" s="108"/>
      <c r="H46" s="109"/>
    </row>
    <row r="47" spans="1:13" ht="16.2" thickBot="1" x14ac:dyDescent="0.3">
      <c r="A47" s="38" t="s">
        <v>34</v>
      </c>
      <c r="B47" s="75"/>
      <c r="C47" s="76"/>
      <c r="D47" s="54"/>
      <c r="E47" s="73"/>
      <c r="F47" s="74"/>
      <c r="G47" s="73"/>
      <c r="H47" s="74"/>
    </row>
    <row r="48" spans="1:13" ht="16.2" thickBot="1" x14ac:dyDescent="0.3">
      <c r="A48" s="38" t="s">
        <v>35</v>
      </c>
      <c r="B48" s="75"/>
      <c r="C48" s="76"/>
      <c r="D48" s="56"/>
      <c r="E48" s="73"/>
      <c r="F48" s="74"/>
      <c r="G48" s="73"/>
      <c r="H48" s="74"/>
    </row>
    <row r="49" spans="1:8" ht="16.2" thickBot="1" x14ac:dyDescent="0.3">
      <c r="A49" s="38" t="s">
        <v>36</v>
      </c>
      <c r="B49" s="75"/>
      <c r="C49" s="76"/>
      <c r="D49" s="56"/>
      <c r="E49" s="73"/>
      <c r="F49" s="74"/>
      <c r="G49" s="73"/>
      <c r="H49" s="74"/>
    </row>
    <row r="50" spans="1:8" ht="16.2" thickBot="1" x14ac:dyDescent="0.3">
      <c r="A50" s="38" t="s">
        <v>37</v>
      </c>
      <c r="B50" s="75"/>
      <c r="C50" s="76"/>
      <c r="D50" s="56"/>
      <c r="E50" s="73"/>
      <c r="F50" s="74"/>
      <c r="G50" s="73"/>
      <c r="H50" s="74"/>
    </row>
    <row r="51" spans="1:8" ht="16.2" thickBot="1" x14ac:dyDescent="0.3">
      <c r="A51" s="39" t="s">
        <v>38</v>
      </c>
      <c r="B51" s="75"/>
      <c r="C51" s="76"/>
      <c r="D51" s="56"/>
      <c r="E51" s="73"/>
      <c r="F51" s="74"/>
      <c r="G51" s="73"/>
      <c r="H51" s="74"/>
    </row>
  </sheetData>
  <mergeCells count="31">
    <mergeCell ref="A43:A44"/>
    <mergeCell ref="B43:C44"/>
    <mergeCell ref="B46:C46"/>
    <mergeCell ref="A1:K1"/>
    <mergeCell ref="A3:K3"/>
    <mergeCell ref="A15:A16"/>
    <mergeCell ref="D43:H43"/>
    <mergeCell ref="A40:B40"/>
    <mergeCell ref="A41:B41"/>
    <mergeCell ref="E44:F44"/>
    <mergeCell ref="G44:H44"/>
    <mergeCell ref="E45:F45"/>
    <mergeCell ref="E46:F46"/>
    <mergeCell ref="G45:H45"/>
    <mergeCell ref="G46:H46"/>
    <mergeCell ref="B48:C48"/>
    <mergeCell ref="B49:C49"/>
    <mergeCell ref="B50:C50"/>
    <mergeCell ref="B51:C51"/>
    <mergeCell ref="B45:C45"/>
    <mergeCell ref="B47:C47"/>
    <mergeCell ref="E47:F47"/>
    <mergeCell ref="E48:F48"/>
    <mergeCell ref="E49:F49"/>
    <mergeCell ref="E50:F50"/>
    <mergeCell ref="E51:F51"/>
    <mergeCell ref="G47:H47"/>
    <mergeCell ref="G48:H48"/>
    <mergeCell ref="G49:H49"/>
    <mergeCell ref="G50:H50"/>
    <mergeCell ref="G51:H51"/>
  </mergeCells>
  <phoneticPr fontId="0" type="noConversion"/>
  <printOptions horizontalCentered="1"/>
  <pageMargins left="0.15748031496062992" right="0.15748031496062992" top="0.31496062992125984" bottom="0.23622047244094491" header="0.31496062992125984" footer="0.19685039370078741"/>
  <pageSetup paperSize="9" scale="9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https://ccipdll.sharepoint.com/sites/CCI44-DIP/Achats/_layouts/15/wrkstat.aspx?List=c397f12b-0e49-407c-ac66-8ce7992bc47e&amp;WorkflowInstanceName=d219e46a-4cdf-475d-a0c2-a424b4fdee60</Url>
      <Description>Phase 1</Description>
    </RecopieNomMarche>
    <StatutApprobation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447B31-A110-4C4B-8C93-9FF845F5D9B2}">
  <ds:schemaRefs>
    <ds:schemaRef ds:uri="http://schemas.microsoft.com/office/2006/metadata/properties"/>
    <ds:schemaRef ds:uri="http://schemas.microsoft.com/office/infopath/2007/PartnerControls"/>
    <ds:schemaRef ds:uri="d7020541-acb6-4d41-a21e-eacb585573a5"/>
    <ds:schemaRef ds:uri="c397f12b-0e49-407c-ac66-8ce7992bc47e"/>
  </ds:schemaRefs>
</ds:datastoreItem>
</file>

<file path=customXml/itemProps2.xml><?xml version="1.0" encoding="utf-8"?>
<ds:datastoreItem xmlns:ds="http://schemas.openxmlformats.org/officeDocument/2006/customXml" ds:itemID="{73AAC0AE-DF9C-4908-A9BE-4E682E9BE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615BA-4D1C-4E96-BBA8-6C6CB9FCB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>gila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yhourdin</dc:creator>
  <cp:keywords/>
  <dc:description/>
  <cp:lastModifiedBy>GOIZET Adrien</cp:lastModifiedBy>
  <cp:revision/>
  <dcterms:created xsi:type="dcterms:W3CDTF">2010-03-02T14:42:07Z</dcterms:created>
  <dcterms:modified xsi:type="dcterms:W3CDTF">2026-01-13T12:46:43Z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MediaServiceImageTags">
    <vt:lpwstr/>
  </property>
  <property fmtid="{D5CDD505-2E9C-101B-9397-08002B2CF9AE}" pid="11" name="TaxCatchAll">
    <vt:lpwstr/>
  </property>
</Properties>
</file>